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W:\Odd\INW\_PRZETARGI - 2026\I.261.4.2026_Audyt serwerowni\Marketplanet\"/>
    </mc:Choice>
  </mc:AlternateContent>
  <xr:revisionPtr revIDLastSave="0" documentId="13_ncr:1_{66F7CDEA-BAD8-4103-AD53-54F82830ABE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ularz Cenow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2" l="1"/>
  <c r="I16" i="2"/>
  <c r="I18" i="2"/>
  <c r="I20" i="2"/>
  <c r="I21" i="2"/>
  <c r="I22" i="2"/>
  <c r="I24" i="2"/>
  <c r="I25" i="2"/>
  <c r="I26" i="2"/>
  <c r="I28" i="2"/>
  <c r="I29" i="2"/>
  <c r="I30" i="2"/>
  <c r="I32" i="2"/>
  <c r="I34" i="2"/>
  <c r="I35" i="2"/>
  <c r="I36" i="2"/>
  <c r="I37" i="2"/>
  <c r="I38" i="2"/>
  <c r="I39" i="2"/>
  <c r="I40" i="2"/>
  <c r="I41" i="2"/>
  <c r="I42" i="2"/>
  <c r="I43" i="2"/>
  <c r="I44" i="2"/>
  <c r="I47" i="2"/>
  <c r="I48" i="2"/>
  <c r="I49" i="2"/>
  <c r="I51" i="2"/>
  <c r="I52" i="2"/>
  <c r="I54" i="2"/>
  <c r="I55" i="2"/>
  <c r="I56" i="2"/>
  <c r="I57" i="2"/>
  <c r="I58" i="2"/>
  <c r="I59" i="2"/>
  <c r="I60" i="2"/>
  <c r="I63" i="2"/>
  <c r="I64" i="2"/>
  <c r="I65" i="2"/>
  <c r="I66" i="2"/>
  <c r="I67" i="2"/>
  <c r="I68" i="2"/>
  <c r="H16" i="2"/>
  <c r="H17" i="2"/>
  <c r="H18" i="2"/>
  <c r="H19" i="2"/>
  <c r="H20" i="2"/>
  <c r="H21" i="2"/>
  <c r="H23" i="2"/>
  <c r="H24" i="2"/>
  <c r="H26" i="2"/>
  <c r="H27" i="2"/>
  <c r="H28" i="2"/>
  <c r="H30" i="2"/>
  <c r="H31" i="2"/>
  <c r="H32" i="2"/>
  <c r="H33" i="2"/>
  <c r="H34" i="2"/>
  <c r="H36" i="2"/>
  <c r="H42" i="2"/>
  <c r="H43" i="2"/>
  <c r="H44" i="2"/>
  <c r="H45" i="2"/>
  <c r="H46" i="2"/>
  <c r="H47" i="2"/>
  <c r="H49" i="2"/>
  <c r="H50" i="2"/>
  <c r="H51" i="2"/>
  <c r="H53" i="2"/>
  <c r="H54" i="2"/>
  <c r="H55" i="2"/>
  <c r="H56" i="2"/>
  <c r="H58" i="2"/>
  <c r="H61" i="2"/>
  <c r="H62" i="2"/>
  <c r="H63" i="2"/>
  <c r="H64" i="2"/>
  <c r="H65" i="2"/>
  <c r="H68" i="2"/>
  <c r="G20" i="2"/>
  <c r="G22" i="2"/>
  <c r="G25" i="2"/>
  <c r="G29" i="2"/>
  <c r="G35" i="2"/>
  <c r="G37" i="2"/>
  <c r="G40" i="2"/>
  <c r="G41" i="2"/>
  <c r="G48" i="2"/>
  <c r="G57" i="2"/>
  <c r="G59" i="2"/>
  <c r="G60" i="2"/>
  <c r="G64" i="2"/>
  <c r="G65" i="2"/>
  <c r="G66" i="2"/>
  <c r="G67" i="2"/>
  <c r="G68" i="2"/>
  <c r="G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15" i="2"/>
  <c r="F69" i="2"/>
  <c r="E69" i="2"/>
  <c r="D69" i="2"/>
  <c r="C69" i="2"/>
  <c r="K38" i="2" l="1"/>
  <c r="L38" i="2" s="1"/>
  <c r="K56" i="2"/>
  <c r="L56" i="2" s="1"/>
  <c r="K35" i="2"/>
  <c r="L35" i="2" s="1"/>
  <c r="K36" i="2"/>
  <c r="L36" i="2" s="1"/>
  <c r="K39" i="2"/>
  <c r="L39" i="2" s="1"/>
  <c r="K19" i="2"/>
  <c r="L19" i="2" s="1"/>
  <c r="K18" i="2"/>
  <c r="L18" i="2" s="1"/>
  <c r="K57" i="2"/>
  <c r="L57" i="2" s="1"/>
  <c r="K37" i="2"/>
  <c r="L37" i="2" s="1"/>
  <c r="K17" i="2"/>
  <c r="L17" i="2" s="1"/>
  <c r="K16" i="2"/>
  <c r="L16" i="2" s="1"/>
  <c r="K55" i="2"/>
  <c r="L55" i="2" s="1"/>
  <c r="K34" i="2"/>
  <c r="L34" i="2" s="1"/>
  <c r="K54" i="2"/>
  <c r="L54" i="2" s="1"/>
  <c r="K15" i="2"/>
  <c r="K59" i="2"/>
  <c r="L59" i="2" s="1"/>
  <c r="K58" i="2"/>
  <c r="L58" i="2" s="1"/>
  <c r="K68" i="2"/>
  <c r="L68" i="2" s="1"/>
  <c r="K48" i="2"/>
  <c r="L48" i="2" s="1"/>
  <c r="K33" i="2"/>
  <c r="L33" i="2" s="1"/>
  <c r="K51" i="2"/>
  <c r="L51" i="2" s="1"/>
  <c r="K30" i="2"/>
  <c r="L30" i="2" s="1"/>
  <c r="K66" i="2"/>
  <c r="L66" i="2" s="1"/>
  <c r="K32" i="2"/>
  <c r="L32" i="2" s="1"/>
  <c r="K47" i="2"/>
  <c r="L47" i="2" s="1"/>
  <c r="K45" i="2"/>
  <c r="L45" i="2" s="1"/>
  <c r="K53" i="2"/>
  <c r="L53" i="2" s="1"/>
  <c r="K52" i="2"/>
  <c r="L52" i="2" s="1"/>
  <c r="K31" i="2"/>
  <c r="L31" i="2" s="1"/>
  <c r="K50" i="2"/>
  <c r="L50" i="2" s="1"/>
  <c r="K49" i="2"/>
  <c r="L49" i="2" s="1"/>
  <c r="K67" i="2"/>
  <c r="L67" i="2" s="1"/>
  <c r="K27" i="2"/>
  <c r="L27" i="2" s="1"/>
  <c r="K26" i="2"/>
  <c r="L26" i="2" s="1"/>
  <c r="K25" i="2"/>
  <c r="L25" i="2" s="1"/>
  <c r="K44" i="2"/>
  <c r="L44" i="2" s="1"/>
  <c r="K24" i="2"/>
  <c r="L24" i="2" s="1"/>
  <c r="K63" i="2"/>
  <c r="L63" i="2" s="1"/>
  <c r="K23" i="2"/>
  <c r="L23" i="2" s="1"/>
  <c r="K42" i="2"/>
  <c r="L42" i="2" s="1"/>
  <c r="K22" i="2"/>
  <c r="L22" i="2" s="1"/>
  <c r="K61" i="2"/>
  <c r="L61" i="2" s="1"/>
  <c r="K41" i="2"/>
  <c r="L41" i="2" s="1"/>
  <c r="K21" i="2"/>
  <c r="L21" i="2" s="1"/>
  <c r="K29" i="2"/>
  <c r="L29" i="2" s="1"/>
  <c r="K46" i="2"/>
  <c r="L46" i="2" s="1"/>
  <c r="K65" i="2"/>
  <c r="L65" i="2" s="1"/>
  <c r="K64" i="2"/>
  <c r="L64" i="2" s="1"/>
  <c r="K43" i="2"/>
  <c r="L43" i="2" s="1"/>
  <c r="K62" i="2"/>
  <c r="L62" i="2" s="1"/>
  <c r="K60" i="2"/>
  <c r="L60" i="2" s="1"/>
  <c r="K40" i="2"/>
  <c r="L40" i="2" s="1"/>
  <c r="K20" i="2"/>
  <c r="L20" i="2" s="1"/>
  <c r="K28" i="2"/>
  <c r="L28" i="2" s="1"/>
  <c r="K69" i="2" l="1"/>
  <c r="L15" i="2"/>
  <c r="L69" i="2" s="1"/>
</calcChain>
</file>

<file path=xl/sharedStrings.xml><?xml version="1.0" encoding="utf-8"?>
<sst xmlns="http://schemas.openxmlformats.org/spreadsheetml/2006/main" count="90" uniqueCount="87">
  <si>
    <t>FORMULARZ CENOWY (FC)</t>
  </si>
  <si>
    <t>L.p.</t>
  </si>
  <si>
    <t>UWAGA!</t>
  </si>
  <si>
    <t xml:space="preserve">- KWALIFIKOWANYM PODPISEM ELEKTRONICZNYM, </t>
  </si>
  <si>
    <t>- PODPISEM ZAUFANYM,</t>
  </si>
  <si>
    <t>- PODPISEM OSOBISTYM.</t>
  </si>
  <si>
    <t>Sąd Okręgowy we Włocławku</t>
  </si>
  <si>
    <t>Sąd Rejonowy w Aleksandrowie Kujawskim</t>
  </si>
  <si>
    <t>Sąd Rejonowy w Radziejowie</t>
  </si>
  <si>
    <t>Sąd Rejonowy w Rypinie</t>
  </si>
  <si>
    <t>Sąd Rejonowy w Lipnie</t>
  </si>
  <si>
    <t>Sąd Rejonowy we Włocławku</t>
  </si>
  <si>
    <t>Nazwa sądu audytowanego</t>
  </si>
  <si>
    <r>
      <t xml:space="preserve">DOKUMENT NALEŻY OPATRZYĆ </t>
    </r>
    <r>
      <rPr>
        <sz val="10"/>
        <color theme="1"/>
        <rFont val="Tahoma"/>
        <family val="2"/>
        <charset val="238"/>
      </rPr>
      <t>/</t>
    </r>
    <r>
      <rPr>
        <i/>
        <sz val="10"/>
        <color theme="1"/>
        <rFont val="Tahoma"/>
        <family val="2"/>
        <charset val="238"/>
      </rPr>
      <t>zgodnie z wyborem Wykonawcy</t>
    </r>
    <r>
      <rPr>
        <sz val="10"/>
        <color theme="1"/>
        <rFont val="Tahoma"/>
        <family val="2"/>
        <charset val="238"/>
      </rPr>
      <t>/</t>
    </r>
    <r>
      <rPr>
        <b/>
        <sz val="10"/>
        <color theme="1"/>
        <rFont val="Tahoma"/>
        <family val="2"/>
        <charset val="238"/>
      </rPr>
      <t>:</t>
    </r>
  </si>
  <si>
    <t>Sąd Rejonowy w Brodnicy</t>
  </si>
  <si>
    <t>Sąd Rejonowy w Toruniu</t>
  </si>
  <si>
    <t>Sąd Rejonowy w Wąbrzeźnie</t>
  </si>
  <si>
    <t>Sąd Rejonowy w Grudziądzu</t>
  </si>
  <si>
    <t>Sąd Okręgowy w Toruniu</t>
  </si>
  <si>
    <t>Sąd Rejonowy w Chełmnie</t>
  </si>
  <si>
    <t>Sąd Rejonowy w Golubiu-Dobrzyniu</t>
  </si>
  <si>
    <t>Sąd Rejonowy w Świeciu</t>
  </si>
  <si>
    <t>Sąd Rejonowy w Inowrocławiu</t>
  </si>
  <si>
    <t>Sąd Rejonowy w Tucholi</t>
  </si>
  <si>
    <t>Sąd Rejonowy w Żninie</t>
  </si>
  <si>
    <t>Sąd Rejonowy w Mogilnie</t>
  </si>
  <si>
    <t>Sąd Rejonowy w Nakle nad Notecią</t>
  </si>
  <si>
    <t>Sąd Rejonowy w Bydgoszczy</t>
  </si>
  <si>
    <t>Sąd Okręgowy w Bydgoszczy - OZS1</t>
  </si>
  <si>
    <t>Sąd Rejonowy w Szubinie</t>
  </si>
  <si>
    <t>Sąd Okręgowy w Bydgoszczy</t>
  </si>
  <si>
    <t>Sąd Okręgowy w Elblągu</t>
  </si>
  <si>
    <t>Sąd Rejonowy w Elblągu</t>
  </si>
  <si>
    <t>Sąd Rejonowy w Działdowie</t>
  </si>
  <si>
    <t>Sąd Rejonowy w Iławie</t>
  </si>
  <si>
    <t>Sąd Rejonowy w Ostródzie</t>
  </si>
  <si>
    <t>Sąd Rejonowy w Nowym Mieście Lubawskim</t>
  </si>
  <si>
    <t>Sąd Rejonowy w Braniewie</t>
  </si>
  <si>
    <t>Sąd Rejonowy w Tczewie</t>
  </si>
  <si>
    <t>Sąd Rejonowy w Malbork</t>
  </si>
  <si>
    <t>Sąd Rejonowy w Kwidzynie</t>
  </si>
  <si>
    <t>Sąd Rejonowy w Człuchowie</t>
  </si>
  <si>
    <t>Sąd Rejonowy w Bytowie</t>
  </si>
  <si>
    <t>Sąd Rejonowy w Miastku</t>
  </si>
  <si>
    <t>Sąd Rejonowy w Chojnicach</t>
  </si>
  <si>
    <t>Sąd Rejonowy w Słupsku</t>
  </si>
  <si>
    <t>Sąd Rejonowy w Lęborku</t>
  </si>
  <si>
    <t>Sąd Okręgowy w Słupsku</t>
  </si>
  <si>
    <t>Sąd Okręgowy w Gdańsku</t>
  </si>
  <si>
    <t>Sąd Rejonowy w Sopocie</t>
  </si>
  <si>
    <t>Sąd Rejonowy w Kościerzynie</t>
  </si>
  <si>
    <t>Sąd Rejonowy w Starogardzie Gdańskim</t>
  </si>
  <si>
    <t>Sąd Apelacyjny w Gdańsku</t>
  </si>
  <si>
    <t>Sąd Rejonowy Gdańsk-Północ w Gdańsku</t>
  </si>
  <si>
    <t>Sąd Rejonowy w Gdyni</t>
  </si>
  <si>
    <t>Sąd Rejonowy w Kartuzach</t>
  </si>
  <si>
    <t>Sąd Rejonowy w Wejherowie</t>
  </si>
  <si>
    <t>Sąd Rejonowy w Tucholi - Zamiejscowy Wydział Ksiąg Wieczystych Sępólno Krajeńskie</t>
  </si>
  <si>
    <t>Sąd Okręgowy w Bydgoszczy - OZSS2 w Szubinie</t>
  </si>
  <si>
    <t>Sąd Rejonowy w Ostródzie - Zamiejscowy Wydzaił w Morągu</t>
  </si>
  <si>
    <t>Sąd Rejonowy w Kwidzynie - Wydział Zamiejscowy w Sztumie</t>
  </si>
  <si>
    <t>Sąd Rejonowy w Malbork - Wydział Zamiejscowy w Nowym Dworze Gdańskim</t>
  </si>
  <si>
    <t>GPD</t>
  </si>
  <si>
    <t>PD</t>
  </si>
  <si>
    <t>Wartość brutto [zł]</t>
  </si>
  <si>
    <t>Załącznik Nr 1 do OFERTY</t>
  </si>
  <si>
    <t>Lp.</t>
  </si>
  <si>
    <t>Rodzaj audytowanego punktu</t>
  </si>
  <si>
    <t>R</t>
  </si>
  <si>
    <t xml:space="preserve">S </t>
  </si>
  <si>
    <t>Ilość audytowanych serwerowni 
(S)</t>
  </si>
  <si>
    <t>Ilość raportów
(R)</t>
  </si>
  <si>
    <t>Serwerownia (S)</t>
  </si>
  <si>
    <t>Raport (R)</t>
  </si>
  <si>
    <t>RAZEM</t>
  </si>
  <si>
    <t>** CENA całkowita OFERTY musi uwzględniać wszelkie koszty związane z realizacją wszystkich zobowiązań Wykonawcy opisanych w dokumentach zamówienia</t>
  </si>
  <si>
    <r>
      <t>WARTOŚĆ OGÓŁEM,</t>
    </r>
    <r>
      <rPr>
        <sz val="10"/>
        <color theme="1"/>
        <rFont val="Tahoma"/>
        <family val="2"/>
        <charset val="238"/>
      </rPr>
      <t xml:space="preserve"> tj.</t>
    </r>
    <r>
      <rPr>
        <b/>
        <sz val="10"/>
        <color theme="1"/>
        <rFont val="Tahoma"/>
        <family val="2"/>
        <charset val="238"/>
      </rPr>
      <t xml:space="preserve"> CENA CAŁKOWITA OFERTY**</t>
    </r>
  </si>
  <si>
    <t>TABELA A</t>
  </si>
  <si>
    <t>TABELA B</t>
  </si>
  <si>
    <r>
      <t xml:space="preserve">* Wykonawca wypełnia </t>
    </r>
    <r>
      <rPr>
        <b/>
        <sz val="10"/>
        <color rgb="FFFF0000"/>
        <rFont val="Tahoma"/>
        <family val="2"/>
        <charset val="238"/>
      </rPr>
      <t>tylko</t>
    </r>
    <r>
      <rPr>
        <sz val="10"/>
        <rFont val="Tahoma"/>
        <family val="2"/>
        <charset val="238"/>
      </rPr>
      <t xml:space="preserve"> komórki w </t>
    </r>
    <r>
      <rPr>
        <b/>
        <sz val="10"/>
        <rFont val="Tahoma"/>
        <family val="2"/>
        <charset val="238"/>
      </rPr>
      <t>TABELI A</t>
    </r>
    <r>
      <rPr>
        <sz val="10"/>
        <rFont val="Tahoma"/>
        <family val="2"/>
        <charset val="238"/>
      </rPr>
      <t xml:space="preserve">, w kolumnie </t>
    </r>
    <r>
      <rPr>
        <b/>
        <sz val="10"/>
        <rFont val="Tahoma"/>
        <family val="2"/>
        <charset val="238"/>
      </rPr>
      <t>C</t>
    </r>
    <r>
      <rPr>
        <sz val="10"/>
        <rFont val="Tahoma"/>
        <family val="2"/>
        <charset val="238"/>
      </rPr>
      <t>, w wierszach</t>
    </r>
    <r>
      <rPr>
        <b/>
        <sz val="10"/>
        <rFont val="Tahoma"/>
        <family val="2"/>
        <charset val="238"/>
      </rPr>
      <t xml:space="preserve"> 5-8 (pozycjach 1-4)</t>
    </r>
    <r>
      <rPr>
        <sz val="10"/>
        <rFont val="Tahoma"/>
        <family val="2"/>
        <charset val="238"/>
      </rPr>
      <t xml:space="preserve">. Pozostałe pola FC wypełnią się </t>
    </r>
    <r>
      <rPr>
        <sz val="10"/>
        <color rgb="FFFF0000"/>
        <rFont val="Tahoma"/>
        <family val="2"/>
        <charset val="238"/>
      </rPr>
      <t>automatycznie</t>
    </r>
    <r>
      <rPr>
        <sz val="10"/>
        <rFont val="Tahoma"/>
        <family val="2"/>
        <charset val="238"/>
      </rPr>
      <t>.</t>
    </r>
  </si>
  <si>
    <t>Cena jednostkowa brutto
[zł]*</t>
  </si>
  <si>
    <t>RAZEM wartość brutto [zł]</t>
  </si>
  <si>
    <t>RAZEM wartość netto [zł]</t>
  </si>
  <si>
    <t>Główny punkt dystrybucyjny (GPD)</t>
  </si>
  <si>
    <t>Punkt dystrybucyjny (PD)</t>
  </si>
  <si>
    <t>Ilość audytowanych głownych punktów dystrybucyjnych (GPD)</t>
  </si>
  <si>
    <t>Ilość audytowanych punktów dystrybucyjnych (PD)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</si>
</sst>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u/>
      <sz val="10"/>
      <color theme="1"/>
      <name val="Tahoma"/>
      <family val="2"/>
      <charset val="238"/>
    </font>
    <font>
      <b/>
      <i/>
      <sz val="12"/>
      <color rgb="FF00B050"/>
      <name val="Calibri"/>
      <family val="2"/>
      <charset val="238"/>
    </font>
    <font>
      <b/>
      <sz val="12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0" fontId="1" fillId="7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6" borderId="3" xfId="0" applyFont="1" applyFill="1" applyBorder="1" applyAlignment="1">
      <alignment horizontal="center" vertical="center" wrapText="1" shrinkToFit="1"/>
    </xf>
    <xf numFmtId="0" fontId="1" fillId="4" borderId="3" xfId="0" applyFont="1" applyFill="1" applyBorder="1" applyAlignment="1">
      <alignment horizontal="center" vertical="center" wrapText="1" shrinkToFi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9" fillId="6" borderId="3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164" fontId="3" fillId="0" borderId="3" xfId="0" applyNumberFormat="1" applyFont="1" applyBorder="1"/>
    <xf numFmtId="164" fontId="3" fillId="5" borderId="3" xfId="0" applyNumberFormat="1" applyFont="1" applyFill="1" applyBorder="1"/>
    <xf numFmtId="164" fontId="3" fillId="8" borderId="3" xfId="0" applyNumberFormat="1" applyFont="1" applyFill="1" applyBorder="1"/>
    <xf numFmtId="164" fontId="3" fillId="6" borderId="3" xfId="0" applyNumberFormat="1" applyFont="1" applyFill="1" applyBorder="1"/>
    <xf numFmtId="164" fontId="3" fillId="4" borderId="3" xfId="0" applyNumberFormat="1" applyFont="1" applyFill="1" applyBorder="1"/>
    <xf numFmtId="164" fontId="3" fillId="2" borderId="3" xfId="0" applyNumberFormat="1" applyFont="1" applyFill="1" applyBorder="1"/>
    <xf numFmtId="164" fontId="1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 shrinkToFit="1"/>
    </xf>
    <xf numFmtId="164" fontId="3" fillId="0" borderId="3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right" vertical="center"/>
    </xf>
    <xf numFmtId="164" fontId="3" fillId="4" borderId="4" xfId="0" applyNumberFormat="1" applyFont="1" applyFill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AF29C-CBAB-4FF9-87D0-240F0435886E}">
  <dimension ref="A1:L80"/>
  <sheetViews>
    <sheetView tabSelected="1" zoomScale="80" zoomScaleNormal="80" workbookViewId="0">
      <pane ySplit="14" topLeftCell="A63" activePane="bottomLeft" state="frozen"/>
      <selection pane="bottomLeft" activeCell="C5" sqref="C5:D5"/>
    </sheetView>
  </sheetViews>
  <sheetFormatPr defaultColWidth="9.140625" defaultRowHeight="12.75" x14ac:dyDescent="0.2"/>
  <cols>
    <col min="1" max="1" width="6.42578125" style="1" customWidth="1"/>
    <col min="2" max="2" width="67.7109375" style="1" customWidth="1"/>
    <col min="3" max="3" width="19.7109375" style="1" customWidth="1"/>
    <col min="4" max="4" width="17.85546875" style="1" customWidth="1"/>
    <col min="5" max="5" width="19.85546875" style="1" customWidth="1"/>
    <col min="6" max="6" width="14.7109375" style="1" customWidth="1"/>
    <col min="7" max="8" width="13.5703125" style="1" bestFit="1" customWidth="1"/>
    <col min="9" max="9" width="14.28515625" style="1" customWidth="1"/>
    <col min="10" max="10" width="13.5703125" style="1" bestFit="1" customWidth="1"/>
    <col min="11" max="11" width="20" style="1" customWidth="1"/>
    <col min="12" max="12" width="13.5703125" style="1" customWidth="1"/>
    <col min="13" max="16384" width="9.140625" style="1"/>
  </cols>
  <sheetData>
    <row r="1" spans="1:12" ht="15" customHeight="1" x14ac:dyDescent="0.2">
      <c r="K1" s="74" t="s">
        <v>65</v>
      </c>
      <c r="L1" s="74"/>
    </row>
    <row r="2" spans="1:12" ht="15" x14ac:dyDescent="0.2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5" x14ac:dyDescent="0.2">
      <c r="A3" s="20"/>
      <c r="B3" s="72" t="s">
        <v>77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36" customHeight="1" x14ac:dyDescent="0.2">
      <c r="A4" s="50" t="s">
        <v>66</v>
      </c>
      <c r="B4" s="50" t="s">
        <v>67</v>
      </c>
      <c r="C4" s="77" t="s">
        <v>80</v>
      </c>
      <c r="D4" s="78"/>
    </row>
    <row r="5" spans="1:12" ht="14.25" x14ac:dyDescent="0.2">
      <c r="A5" s="51">
        <v>1</v>
      </c>
      <c r="B5" s="55" t="s">
        <v>72</v>
      </c>
      <c r="C5" s="76">
        <v>0</v>
      </c>
      <c r="D5" s="76"/>
    </row>
    <row r="6" spans="1:12" ht="14.25" x14ac:dyDescent="0.2">
      <c r="A6" s="51">
        <v>2</v>
      </c>
      <c r="B6" s="54" t="s">
        <v>83</v>
      </c>
      <c r="C6" s="76">
        <v>0</v>
      </c>
      <c r="D6" s="76"/>
    </row>
    <row r="7" spans="1:12" ht="14.25" x14ac:dyDescent="0.2">
      <c r="A7" s="51">
        <v>3</v>
      </c>
      <c r="B7" s="52" t="s">
        <v>84</v>
      </c>
      <c r="C7" s="76">
        <v>0</v>
      </c>
      <c r="D7" s="76"/>
    </row>
    <row r="8" spans="1:12" ht="14.25" x14ac:dyDescent="0.2">
      <c r="A8" s="51">
        <v>4</v>
      </c>
      <c r="B8" s="53" t="s">
        <v>73</v>
      </c>
      <c r="C8" s="76">
        <v>0</v>
      </c>
      <c r="D8" s="76"/>
    </row>
    <row r="9" spans="1:12" x14ac:dyDescent="0.2">
      <c r="A9" s="2"/>
      <c r="B9" s="2"/>
    </row>
    <row r="10" spans="1:12" ht="9" customHeight="1" x14ac:dyDescent="0.2">
      <c r="A10" s="3"/>
      <c r="B10" s="3"/>
      <c r="C10" s="3"/>
      <c r="D10" s="3"/>
      <c r="E10" s="3"/>
      <c r="F10" s="3"/>
    </row>
    <row r="11" spans="1:12" ht="19.5" customHeight="1" x14ac:dyDescent="0.2">
      <c r="A11" s="19"/>
      <c r="B11" s="19" t="s">
        <v>78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32.25" customHeight="1" x14ac:dyDescent="0.2">
      <c r="A12" s="94" t="s">
        <v>1</v>
      </c>
      <c r="B12" s="94" t="s">
        <v>12</v>
      </c>
      <c r="C12" s="95" t="s">
        <v>70</v>
      </c>
      <c r="D12" s="96" t="s">
        <v>85</v>
      </c>
      <c r="E12" s="97" t="s">
        <v>86</v>
      </c>
      <c r="F12" s="98" t="s">
        <v>71</v>
      </c>
      <c r="G12" s="21" t="s">
        <v>69</v>
      </c>
      <c r="H12" s="44" t="s">
        <v>62</v>
      </c>
      <c r="I12" s="45" t="s">
        <v>63</v>
      </c>
      <c r="J12" s="7" t="s">
        <v>68</v>
      </c>
      <c r="K12" s="75" t="s">
        <v>81</v>
      </c>
      <c r="L12" s="75" t="s">
        <v>82</v>
      </c>
    </row>
    <row r="13" spans="1:12" ht="66" customHeight="1" x14ac:dyDescent="0.2">
      <c r="A13" s="94"/>
      <c r="B13" s="94"/>
      <c r="C13" s="95"/>
      <c r="D13" s="96"/>
      <c r="E13" s="97"/>
      <c r="F13" s="98"/>
      <c r="G13" s="46" t="s">
        <v>64</v>
      </c>
      <c r="H13" s="47" t="s">
        <v>64</v>
      </c>
      <c r="I13" s="48" t="s">
        <v>64</v>
      </c>
      <c r="J13" s="49" t="s">
        <v>64</v>
      </c>
      <c r="K13" s="75"/>
      <c r="L13" s="75"/>
    </row>
    <row r="14" spans="1:12" x14ac:dyDescent="0.2">
      <c r="A14" s="8">
        <v>1</v>
      </c>
      <c r="B14" s="43">
        <v>2</v>
      </c>
      <c r="C14" s="43">
        <v>3</v>
      </c>
      <c r="D14" s="43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</row>
    <row r="15" spans="1:12" ht="20.100000000000001" customHeight="1" x14ac:dyDescent="0.2">
      <c r="A15" s="9">
        <v>1</v>
      </c>
      <c r="B15" s="10" t="s">
        <v>6</v>
      </c>
      <c r="C15" s="22">
        <v>1</v>
      </c>
      <c r="D15" s="28">
        <v>0</v>
      </c>
      <c r="E15" s="34">
        <v>7</v>
      </c>
      <c r="F15" s="38">
        <v>1</v>
      </c>
      <c r="G15" s="57">
        <f>$C$5*C15</f>
        <v>0</v>
      </c>
      <c r="H15" s="58"/>
      <c r="I15" s="59">
        <f>$C$7*E15</f>
        <v>0</v>
      </c>
      <c r="J15" s="60">
        <f>$C$8</f>
        <v>0</v>
      </c>
      <c r="K15" s="42">
        <f>SUM(G15:J15)</f>
        <v>0</v>
      </c>
      <c r="L15" s="56">
        <f>K15/1.23</f>
        <v>0</v>
      </c>
    </row>
    <row r="16" spans="1:12" ht="20.100000000000001" customHeight="1" x14ac:dyDescent="0.2">
      <c r="A16" s="9">
        <v>2</v>
      </c>
      <c r="B16" s="10" t="s">
        <v>7</v>
      </c>
      <c r="C16" s="22">
        <v>0</v>
      </c>
      <c r="D16" s="28">
        <v>1</v>
      </c>
      <c r="E16" s="34">
        <v>1</v>
      </c>
      <c r="F16" s="38">
        <v>1</v>
      </c>
      <c r="G16" s="58"/>
      <c r="H16" s="61">
        <f t="shared" ref="H16:H68" si="0">$C$6*D16</f>
        <v>0</v>
      </c>
      <c r="I16" s="59">
        <f t="shared" ref="I16:I68" si="1">$C$7*E16</f>
        <v>0</v>
      </c>
      <c r="J16" s="60">
        <f t="shared" ref="J16:J68" si="2">$C$8</f>
        <v>0</v>
      </c>
      <c r="K16" s="42">
        <f t="shared" ref="K16:K68" si="3">SUM(G16:J16)</f>
        <v>0</v>
      </c>
      <c r="L16" s="56">
        <f t="shared" ref="L16:L68" si="4">K16/1.23</f>
        <v>0</v>
      </c>
    </row>
    <row r="17" spans="1:12" ht="20.100000000000001" customHeight="1" x14ac:dyDescent="0.2">
      <c r="A17" s="9">
        <v>3</v>
      </c>
      <c r="B17" s="11" t="s">
        <v>8</v>
      </c>
      <c r="C17" s="22">
        <v>0</v>
      </c>
      <c r="D17" s="28">
        <v>1</v>
      </c>
      <c r="E17" s="34">
        <v>0</v>
      </c>
      <c r="F17" s="38">
        <v>1</v>
      </c>
      <c r="G17" s="58"/>
      <c r="H17" s="61">
        <f t="shared" si="0"/>
        <v>0</v>
      </c>
      <c r="I17" s="58"/>
      <c r="J17" s="60">
        <f t="shared" si="2"/>
        <v>0</v>
      </c>
      <c r="K17" s="42">
        <f t="shared" si="3"/>
        <v>0</v>
      </c>
      <c r="L17" s="56">
        <f t="shared" si="4"/>
        <v>0</v>
      </c>
    </row>
    <row r="18" spans="1:12" ht="20.100000000000001" customHeight="1" x14ac:dyDescent="0.2">
      <c r="A18" s="9">
        <v>4</v>
      </c>
      <c r="B18" s="11" t="s">
        <v>9</v>
      </c>
      <c r="C18" s="23">
        <v>0</v>
      </c>
      <c r="D18" s="29">
        <v>1</v>
      </c>
      <c r="E18" s="35">
        <v>1</v>
      </c>
      <c r="F18" s="39">
        <v>1</v>
      </c>
      <c r="G18" s="58"/>
      <c r="H18" s="61">
        <f t="shared" si="0"/>
        <v>0</v>
      </c>
      <c r="I18" s="59">
        <f t="shared" si="1"/>
        <v>0</v>
      </c>
      <c r="J18" s="60">
        <f t="shared" si="2"/>
        <v>0</v>
      </c>
      <c r="K18" s="42">
        <f t="shared" si="3"/>
        <v>0</v>
      </c>
      <c r="L18" s="56">
        <f t="shared" si="4"/>
        <v>0</v>
      </c>
    </row>
    <row r="19" spans="1:12" ht="20.100000000000001" customHeight="1" x14ac:dyDescent="0.2">
      <c r="A19" s="9">
        <v>5</v>
      </c>
      <c r="B19" s="11" t="s">
        <v>10</v>
      </c>
      <c r="C19" s="23">
        <v>0</v>
      </c>
      <c r="D19" s="29">
        <v>1</v>
      </c>
      <c r="E19" s="34">
        <v>0</v>
      </c>
      <c r="F19" s="39">
        <v>1</v>
      </c>
      <c r="G19" s="58"/>
      <c r="H19" s="61">
        <f t="shared" si="0"/>
        <v>0</v>
      </c>
      <c r="I19" s="58"/>
      <c r="J19" s="60">
        <f t="shared" si="2"/>
        <v>0</v>
      </c>
      <c r="K19" s="42">
        <f t="shared" si="3"/>
        <v>0</v>
      </c>
      <c r="L19" s="56">
        <f t="shared" si="4"/>
        <v>0</v>
      </c>
    </row>
    <row r="20" spans="1:12" ht="20.25" customHeight="1" x14ac:dyDescent="0.2">
      <c r="A20" s="9">
        <v>6</v>
      </c>
      <c r="B20" s="11" t="s">
        <v>11</v>
      </c>
      <c r="C20" s="23">
        <v>1</v>
      </c>
      <c r="D20" s="29">
        <v>3</v>
      </c>
      <c r="E20" s="35">
        <v>9</v>
      </c>
      <c r="F20" s="39">
        <v>1</v>
      </c>
      <c r="G20" s="57">
        <f t="shared" ref="G20:G68" si="5">$C$5*C20</f>
        <v>0</v>
      </c>
      <c r="H20" s="61">
        <f t="shared" si="0"/>
        <v>0</v>
      </c>
      <c r="I20" s="59">
        <f t="shared" si="1"/>
        <v>0</v>
      </c>
      <c r="J20" s="60">
        <f t="shared" si="2"/>
        <v>0</v>
      </c>
      <c r="K20" s="42">
        <f t="shared" si="3"/>
        <v>0</v>
      </c>
      <c r="L20" s="56">
        <f t="shared" si="4"/>
        <v>0</v>
      </c>
    </row>
    <row r="21" spans="1:12" ht="21" customHeight="1" x14ac:dyDescent="0.2">
      <c r="A21" s="9">
        <v>7</v>
      </c>
      <c r="B21" s="11" t="s">
        <v>14</v>
      </c>
      <c r="C21" s="24">
        <v>0</v>
      </c>
      <c r="D21" s="30">
        <v>1</v>
      </c>
      <c r="E21" s="36">
        <v>1</v>
      </c>
      <c r="F21" s="40">
        <v>1</v>
      </c>
      <c r="G21" s="58"/>
      <c r="H21" s="61">
        <f t="shared" si="0"/>
        <v>0</v>
      </c>
      <c r="I21" s="59">
        <f t="shared" si="1"/>
        <v>0</v>
      </c>
      <c r="J21" s="60">
        <f t="shared" si="2"/>
        <v>0</v>
      </c>
      <c r="K21" s="42">
        <f t="shared" si="3"/>
        <v>0</v>
      </c>
      <c r="L21" s="56">
        <f t="shared" si="4"/>
        <v>0</v>
      </c>
    </row>
    <row r="22" spans="1:12" ht="20.100000000000001" customHeight="1" x14ac:dyDescent="0.2">
      <c r="A22" s="9">
        <v>8</v>
      </c>
      <c r="B22" s="12" t="s">
        <v>15</v>
      </c>
      <c r="C22" s="22">
        <v>1</v>
      </c>
      <c r="D22" s="28">
        <v>0</v>
      </c>
      <c r="E22" s="34">
        <v>7</v>
      </c>
      <c r="F22" s="38">
        <v>1</v>
      </c>
      <c r="G22" s="57">
        <f t="shared" si="5"/>
        <v>0</v>
      </c>
      <c r="H22" s="58"/>
      <c r="I22" s="59">
        <f t="shared" si="1"/>
        <v>0</v>
      </c>
      <c r="J22" s="60">
        <f t="shared" si="2"/>
        <v>0</v>
      </c>
      <c r="K22" s="42">
        <f t="shared" si="3"/>
        <v>0</v>
      </c>
      <c r="L22" s="56">
        <f t="shared" si="4"/>
        <v>0</v>
      </c>
    </row>
    <row r="23" spans="1:12" ht="20.100000000000001" customHeight="1" x14ac:dyDescent="0.2">
      <c r="A23" s="9">
        <v>9</v>
      </c>
      <c r="B23" s="12" t="s">
        <v>16</v>
      </c>
      <c r="C23" s="24">
        <v>0</v>
      </c>
      <c r="D23" s="29">
        <v>1</v>
      </c>
      <c r="E23" s="35">
        <v>0</v>
      </c>
      <c r="F23" s="39">
        <v>1</v>
      </c>
      <c r="G23" s="58"/>
      <c r="H23" s="61">
        <f t="shared" si="0"/>
        <v>0</v>
      </c>
      <c r="I23" s="58"/>
      <c r="J23" s="60">
        <f t="shared" si="2"/>
        <v>0</v>
      </c>
      <c r="K23" s="42">
        <f t="shared" si="3"/>
        <v>0</v>
      </c>
      <c r="L23" s="56">
        <f t="shared" si="4"/>
        <v>0</v>
      </c>
    </row>
    <row r="24" spans="1:12" ht="20.100000000000001" customHeight="1" x14ac:dyDescent="0.2">
      <c r="A24" s="9">
        <v>10</v>
      </c>
      <c r="B24" s="11" t="s">
        <v>17</v>
      </c>
      <c r="C24" s="24">
        <v>0</v>
      </c>
      <c r="D24" s="29">
        <v>1</v>
      </c>
      <c r="E24" s="35">
        <v>2</v>
      </c>
      <c r="F24" s="39">
        <v>1</v>
      </c>
      <c r="G24" s="58"/>
      <c r="H24" s="61">
        <f t="shared" si="0"/>
        <v>0</v>
      </c>
      <c r="I24" s="59">
        <f t="shared" si="1"/>
        <v>0</v>
      </c>
      <c r="J24" s="60">
        <f t="shared" si="2"/>
        <v>0</v>
      </c>
      <c r="K24" s="42">
        <f t="shared" si="3"/>
        <v>0</v>
      </c>
      <c r="L24" s="56">
        <f t="shared" si="4"/>
        <v>0</v>
      </c>
    </row>
    <row r="25" spans="1:12" ht="20.100000000000001" customHeight="1" x14ac:dyDescent="0.2">
      <c r="A25" s="9">
        <v>11</v>
      </c>
      <c r="B25" s="11" t="s">
        <v>18</v>
      </c>
      <c r="C25" s="23">
        <v>1</v>
      </c>
      <c r="D25" s="29">
        <v>0</v>
      </c>
      <c r="E25" s="35">
        <v>4</v>
      </c>
      <c r="F25" s="39">
        <v>1</v>
      </c>
      <c r="G25" s="57">
        <f t="shared" si="5"/>
        <v>0</v>
      </c>
      <c r="H25" s="58"/>
      <c r="I25" s="59">
        <f t="shared" si="1"/>
        <v>0</v>
      </c>
      <c r="J25" s="60">
        <f t="shared" si="2"/>
        <v>0</v>
      </c>
      <c r="K25" s="42">
        <f t="shared" si="3"/>
        <v>0</v>
      </c>
      <c r="L25" s="56">
        <f t="shared" si="4"/>
        <v>0</v>
      </c>
    </row>
    <row r="26" spans="1:12" ht="20.100000000000001" customHeight="1" x14ac:dyDescent="0.2">
      <c r="A26" s="9">
        <v>12</v>
      </c>
      <c r="B26" s="11" t="s">
        <v>19</v>
      </c>
      <c r="C26" s="23">
        <v>0</v>
      </c>
      <c r="D26" s="29">
        <v>1</v>
      </c>
      <c r="E26" s="35">
        <v>2</v>
      </c>
      <c r="F26" s="39">
        <v>1</v>
      </c>
      <c r="G26" s="58"/>
      <c r="H26" s="61">
        <f t="shared" si="0"/>
        <v>0</v>
      </c>
      <c r="I26" s="59">
        <f t="shared" si="1"/>
        <v>0</v>
      </c>
      <c r="J26" s="60">
        <f t="shared" si="2"/>
        <v>0</v>
      </c>
      <c r="K26" s="42">
        <f t="shared" si="3"/>
        <v>0</v>
      </c>
      <c r="L26" s="56">
        <f t="shared" si="4"/>
        <v>0</v>
      </c>
    </row>
    <row r="27" spans="1:12" ht="20.100000000000001" customHeight="1" x14ac:dyDescent="0.2">
      <c r="A27" s="9">
        <v>13</v>
      </c>
      <c r="B27" s="11" t="s">
        <v>20</v>
      </c>
      <c r="C27" s="23">
        <v>0</v>
      </c>
      <c r="D27" s="29">
        <v>1</v>
      </c>
      <c r="E27" s="35">
        <v>0</v>
      </c>
      <c r="F27" s="39">
        <v>1</v>
      </c>
      <c r="G27" s="58"/>
      <c r="H27" s="61">
        <f t="shared" si="0"/>
        <v>0</v>
      </c>
      <c r="I27" s="58"/>
      <c r="J27" s="60">
        <f t="shared" si="2"/>
        <v>0</v>
      </c>
      <c r="K27" s="42">
        <f t="shared" si="3"/>
        <v>0</v>
      </c>
      <c r="L27" s="56">
        <f t="shared" si="4"/>
        <v>0</v>
      </c>
    </row>
    <row r="28" spans="1:12" ht="20.100000000000001" customHeight="1" x14ac:dyDescent="0.2">
      <c r="A28" s="9">
        <v>14</v>
      </c>
      <c r="B28" s="11" t="s">
        <v>21</v>
      </c>
      <c r="C28" s="23">
        <v>0</v>
      </c>
      <c r="D28" s="29">
        <v>1</v>
      </c>
      <c r="E28" s="35">
        <v>1</v>
      </c>
      <c r="F28" s="39">
        <v>1</v>
      </c>
      <c r="G28" s="58"/>
      <c r="H28" s="61">
        <f t="shared" si="0"/>
        <v>0</v>
      </c>
      <c r="I28" s="59">
        <f t="shared" si="1"/>
        <v>0</v>
      </c>
      <c r="J28" s="60">
        <f t="shared" si="2"/>
        <v>0</v>
      </c>
      <c r="K28" s="42">
        <f t="shared" si="3"/>
        <v>0</v>
      </c>
      <c r="L28" s="56">
        <f t="shared" si="4"/>
        <v>0</v>
      </c>
    </row>
    <row r="29" spans="1:12" ht="20.100000000000001" customHeight="1" x14ac:dyDescent="0.2">
      <c r="A29" s="9">
        <v>15</v>
      </c>
      <c r="B29" s="11" t="s">
        <v>22</v>
      </c>
      <c r="C29" s="23">
        <v>1</v>
      </c>
      <c r="D29" s="29">
        <v>0</v>
      </c>
      <c r="E29" s="35">
        <v>2</v>
      </c>
      <c r="F29" s="41">
        <v>1</v>
      </c>
      <c r="G29" s="57">
        <f t="shared" si="5"/>
        <v>0</v>
      </c>
      <c r="H29" s="58"/>
      <c r="I29" s="59">
        <f t="shared" si="1"/>
        <v>0</v>
      </c>
      <c r="J29" s="60">
        <f t="shared" si="2"/>
        <v>0</v>
      </c>
      <c r="K29" s="42">
        <f t="shared" si="3"/>
        <v>0</v>
      </c>
      <c r="L29" s="56">
        <f t="shared" si="4"/>
        <v>0</v>
      </c>
    </row>
    <row r="30" spans="1:12" ht="20.100000000000001" customHeight="1" x14ac:dyDescent="0.2">
      <c r="A30" s="9">
        <v>16</v>
      </c>
      <c r="B30" s="13" t="s">
        <v>23</v>
      </c>
      <c r="C30" s="23">
        <v>0</v>
      </c>
      <c r="D30" s="29">
        <v>1</v>
      </c>
      <c r="E30" s="35">
        <v>2</v>
      </c>
      <c r="F30" s="41">
        <v>1</v>
      </c>
      <c r="G30" s="58"/>
      <c r="H30" s="61">
        <f t="shared" si="0"/>
        <v>0</v>
      </c>
      <c r="I30" s="59">
        <f t="shared" si="1"/>
        <v>0</v>
      </c>
      <c r="J30" s="60">
        <f t="shared" si="2"/>
        <v>0</v>
      </c>
      <c r="K30" s="42">
        <f t="shared" si="3"/>
        <v>0</v>
      </c>
      <c r="L30" s="56">
        <f t="shared" si="4"/>
        <v>0</v>
      </c>
    </row>
    <row r="31" spans="1:12" ht="25.5" x14ac:dyDescent="0.2">
      <c r="A31" s="9">
        <v>17</v>
      </c>
      <c r="B31" s="14" t="s">
        <v>57</v>
      </c>
      <c r="C31" s="23">
        <v>0</v>
      </c>
      <c r="D31" s="29">
        <v>1</v>
      </c>
      <c r="E31" s="35">
        <v>0</v>
      </c>
      <c r="F31" s="41">
        <v>1</v>
      </c>
      <c r="G31" s="58"/>
      <c r="H31" s="61">
        <f t="shared" si="0"/>
        <v>0</v>
      </c>
      <c r="I31" s="58"/>
      <c r="J31" s="60">
        <f t="shared" si="2"/>
        <v>0</v>
      </c>
      <c r="K31" s="42">
        <f t="shared" si="3"/>
        <v>0</v>
      </c>
      <c r="L31" s="56">
        <f t="shared" si="4"/>
        <v>0</v>
      </c>
    </row>
    <row r="32" spans="1:12" ht="20.100000000000001" customHeight="1" x14ac:dyDescent="0.2">
      <c r="A32" s="9">
        <v>18</v>
      </c>
      <c r="B32" s="14" t="s">
        <v>24</v>
      </c>
      <c r="C32" s="25">
        <v>0</v>
      </c>
      <c r="D32" s="29">
        <v>1</v>
      </c>
      <c r="E32" s="35">
        <v>1</v>
      </c>
      <c r="F32" s="41">
        <v>1</v>
      </c>
      <c r="G32" s="58"/>
      <c r="H32" s="61">
        <f t="shared" si="0"/>
        <v>0</v>
      </c>
      <c r="I32" s="59">
        <f t="shared" si="1"/>
        <v>0</v>
      </c>
      <c r="J32" s="60">
        <f t="shared" si="2"/>
        <v>0</v>
      </c>
      <c r="K32" s="42">
        <f t="shared" si="3"/>
        <v>0</v>
      </c>
      <c r="L32" s="56">
        <f t="shared" si="4"/>
        <v>0</v>
      </c>
    </row>
    <row r="33" spans="1:12" ht="20.100000000000001" customHeight="1" x14ac:dyDescent="0.2">
      <c r="A33" s="9">
        <v>19</v>
      </c>
      <c r="B33" s="15" t="s">
        <v>25</v>
      </c>
      <c r="C33" s="26">
        <v>0</v>
      </c>
      <c r="D33" s="29">
        <v>1</v>
      </c>
      <c r="E33" s="35">
        <v>0</v>
      </c>
      <c r="F33" s="41">
        <v>1</v>
      </c>
      <c r="G33" s="58"/>
      <c r="H33" s="61">
        <f t="shared" si="0"/>
        <v>0</v>
      </c>
      <c r="I33" s="58"/>
      <c r="J33" s="60">
        <f t="shared" si="2"/>
        <v>0</v>
      </c>
      <c r="K33" s="42">
        <f t="shared" si="3"/>
        <v>0</v>
      </c>
      <c r="L33" s="56">
        <f t="shared" si="4"/>
        <v>0</v>
      </c>
    </row>
    <row r="34" spans="1:12" ht="20.100000000000001" customHeight="1" x14ac:dyDescent="0.2">
      <c r="A34" s="9">
        <v>20</v>
      </c>
      <c r="B34" s="15" t="s">
        <v>26</v>
      </c>
      <c r="C34" s="26">
        <v>0</v>
      </c>
      <c r="D34" s="31">
        <v>1</v>
      </c>
      <c r="E34" s="37">
        <v>1</v>
      </c>
      <c r="F34" s="41">
        <v>1</v>
      </c>
      <c r="G34" s="58"/>
      <c r="H34" s="61">
        <f t="shared" si="0"/>
        <v>0</v>
      </c>
      <c r="I34" s="59">
        <f t="shared" si="1"/>
        <v>0</v>
      </c>
      <c r="J34" s="60">
        <f t="shared" si="2"/>
        <v>0</v>
      </c>
      <c r="K34" s="42">
        <f t="shared" si="3"/>
        <v>0</v>
      </c>
      <c r="L34" s="56">
        <f t="shared" si="4"/>
        <v>0</v>
      </c>
    </row>
    <row r="35" spans="1:12" ht="20.100000000000001" customHeight="1" x14ac:dyDescent="0.2">
      <c r="A35" s="9">
        <v>21</v>
      </c>
      <c r="B35" s="15" t="s">
        <v>27</v>
      </c>
      <c r="C35" s="26">
        <v>3</v>
      </c>
      <c r="D35" s="31">
        <v>0</v>
      </c>
      <c r="E35" s="37">
        <v>9</v>
      </c>
      <c r="F35" s="41">
        <v>1</v>
      </c>
      <c r="G35" s="57">
        <f t="shared" si="5"/>
        <v>0</v>
      </c>
      <c r="H35" s="58"/>
      <c r="I35" s="59">
        <f t="shared" si="1"/>
        <v>0</v>
      </c>
      <c r="J35" s="60">
        <f t="shared" si="2"/>
        <v>0</v>
      </c>
      <c r="K35" s="42">
        <f t="shared" si="3"/>
        <v>0</v>
      </c>
      <c r="L35" s="56">
        <f t="shared" si="4"/>
        <v>0</v>
      </c>
    </row>
    <row r="36" spans="1:12" ht="20.100000000000001" customHeight="1" x14ac:dyDescent="0.2">
      <c r="A36" s="9">
        <v>22</v>
      </c>
      <c r="B36" s="15" t="s">
        <v>29</v>
      </c>
      <c r="C36" s="26">
        <v>0</v>
      </c>
      <c r="D36" s="31">
        <v>1</v>
      </c>
      <c r="E36" s="37">
        <v>1</v>
      </c>
      <c r="F36" s="41">
        <v>1</v>
      </c>
      <c r="G36" s="58"/>
      <c r="H36" s="61">
        <f t="shared" si="0"/>
        <v>0</v>
      </c>
      <c r="I36" s="59">
        <f t="shared" si="1"/>
        <v>0</v>
      </c>
      <c r="J36" s="60">
        <f t="shared" si="2"/>
        <v>0</v>
      </c>
      <c r="K36" s="42">
        <f t="shared" si="3"/>
        <v>0</v>
      </c>
      <c r="L36" s="56">
        <f t="shared" si="4"/>
        <v>0</v>
      </c>
    </row>
    <row r="37" spans="1:12" ht="20.100000000000001" customHeight="1" x14ac:dyDescent="0.2">
      <c r="A37" s="9">
        <v>23</v>
      </c>
      <c r="B37" s="16" t="s">
        <v>30</v>
      </c>
      <c r="C37" s="27">
        <v>2</v>
      </c>
      <c r="D37" s="32">
        <v>0</v>
      </c>
      <c r="E37" s="37">
        <v>3</v>
      </c>
      <c r="F37" s="85">
        <v>1</v>
      </c>
      <c r="G37" s="57">
        <f t="shared" si="5"/>
        <v>0</v>
      </c>
      <c r="H37" s="58"/>
      <c r="I37" s="59">
        <f t="shared" si="1"/>
        <v>0</v>
      </c>
      <c r="J37" s="87">
        <f t="shared" si="2"/>
        <v>0</v>
      </c>
      <c r="K37" s="42">
        <f>SUM(G37:J37)</f>
        <v>0</v>
      </c>
      <c r="L37" s="56">
        <f t="shared" si="4"/>
        <v>0</v>
      </c>
    </row>
    <row r="38" spans="1:12" ht="20.100000000000001" customHeight="1" x14ac:dyDescent="0.2">
      <c r="A38" s="9">
        <v>24</v>
      </c>
      <c r="B38" s="11" t="s">
        <v>28</v>
      </c>
      <c r="C38" s="26">
        <v>0</v>
      </c>
      <c r="D38" s="31">
        <v>0</v>
      </c>
      <c r="E38" s="37">
        <v>1</v>
      </c>
      <c r="F38" s="86"/>
      <c r="G38" s="58"/>
      <c r="H38" s="58"/>
      <c r="I38" s="59">
        <f t="shared" si="1"/>
        <v>0</v>
      </c>
      <c r="J38" s="88"/>
      <c r="K38" s="42">
        <f t="shared" si="3"/>
        <v>0</v>
      </c>
      <c r="L38" s="56">
        <f t="shared" si="4"/>
        <v>0</v>
      </c>
    </row>
    <row r="39" spans="1:12" ht="20.100000000000001" customHeight="1" x14ac:dyDescent="0.2">
      <c r="A39" s="9">
        <v>25</v>
      </c>
      <c r="B39" s="11" t="s">
        <v>58</v>
      </c>
      <c r="C39" s="26">
        <v>0</v>
      </c>
      <c r="D39" s="31">
        <v>0</v>
      </c>
      <c r="E39" s="37">
        <v>1</v>
      </c>
      <c r="F39" s="41">
        <v>1</v>
      </c>
      <c r="G39" s="58"/>
      <c r="H39" s="58"/>
      <c r="I39" s="59">
        <f t="shared" si="1"/>
        <v>0</v>
      </c>
      <c r="J39" s="60">
        <f t="shared" si="2"/>
        <v>0</v>
      </c>
      <c r="K39" s="42">
        <f t="shared" si="3"/>
        <v>0</v>
      </c>
      <c r="L39" s="56">
        <f t="shared" si="4"/>
        <v>0</v>
      </c>
    </row>
    <row r="40" spans="1:12" ht="20.100000000000001" customHeight="1" x14ac:dyDescent="0.2">
      <c r="A40" s="9">
        <v>26</v>
      </c>
      <c r="B40" s="17" t="s">
        <v>31</v>
      </c>
      <c r="C40" s="25">
        <v>1</v>
      </c>
      <c r="D40" s="33">
        <v>0</v>
      </c>
      <c r="E40" s="37">
        <v>2</v>
      </c>
      <c r="F40" s="41">
        <v>1</v>
      </c>
      <c r="G40" s="57">
        <f t="shared" si="5"/>
        <v>0</v>
      </c>
      <c r="H40" s="58"/>
      <c r="I40" s="59">
        <f t="shared" si="1"/>
        <v>0</v>
      </c>
      <c r="J40" s="60">
        <f t="shared" si="2"/>
        <v>0</v>
      </c>
      <c r="K40" s="42">
        <f t="shared" si="3"/>
        <v>0</v>
      </c>
      <c r="L40" s="56">
        <f t="shared" si="4"/>
        <v>0</v>
      </c>
    </row>
    <row r="41" spans="1:12" ht="20.100000000000001" customHeight="1" x14ac:dyDescent="0.2">
      <c r="A41" s="9">
        <v>27</v>
      </c>
      <c r="B41" s="15" t="s">
        <v>32</v>
      </c>
      <c r="C41" s="26">
        <v>1</v>
      </c>
      <c r="D41" s="31">
        <v>0</v>
      </c>
      <c r="E41" s="37">
        <v>12</v>
      </c>
      <c r="F41" s="41">
        <v>1</v>
      </c>
      <c r="G41" s="57">
        <f t="shared" si="5"/>
        <v>0</v>
      </c>
      <c r="H41" s="58"/>
      <c r="I41" s="59">
        <f t="shared" si="1"/>
        <v>0</v>
      </c>
      <c r="J41" s="60">
        <f t="shared" si="2"/>
        <v>0</v>
      </c>
      <c r="K41" s="42">
        <f t="shared" si="3"/>
        <v>0</v>
      </c>
      <c r="L41" s="56">
        <f t="shared" si="4"/>
        <v>0</v>
      </c>
    </row>
    <row r="42" spans="1:12" ht="20.100000000000001" customHeight="1" x14ac:dyDescent="0.2">
      <c r="A42" s="9">
        <v>28</v>
      </c>
      <c r="B42" s="15" t="s">
        <v>33</v>
      </c>
      <c r="C42" s="26">
        <v>0</v>
      </c>
      <c r="D42" s="31">
        <v>1</v>
      </c>
      <c r="E42" s="37">
        <v>1</v>
      </c>
      <c r="F42" s="41">
        <v>1</v>
      </c>
      <c r="G42" s="58"/>
      <c r="H42" s="61">
        <f t="shared" si="0"/>
        <v>0</v>
      </c>
      <c r="I42" s="59">
        <f t="shared" si="1"/>
        <v>0</v>
      </c>
      <c r="J42" s="60">
        <f t="shared" si="2"/>
        <v>0</v>
      </c>
      <c r="K42" s="42">
        <f t="shared" si="3"/>
        <v>0</v>
      </c>
      <c r="L42" s="56">
        <f t="shared" si="4"/>
        <v>0</v>
      </c>
    </row>
    <row r="43" spans="1:12" ht="20.100000000000001" customHeight="1" x14ac:dyDescent="0.2">
      <c r="A43" s="9">
        <v>29</v>
      </c>
      <c r="B43" s="15" t="s">
        <v>34</v>
      </c>
      <c r="C43" s="26">
        <v>0</v>
      </c>
      <c r="D43" s="31">
        <v>2</v>
      </c>
      <c r="E43" s="37">
        <v>2</v>
      </c>
      <c r="F43" s="41">
        <v>1</v>
      </c>
      <c r="G43" s="58"/>
      <c r="H43" s="61">
        <f t="shared" si="0"/>
        <v>0</v>
      </c>
      <c r="I43" s="59">
        <f t="shared" si="1"/>
        <v>0</v>
      </c>
      <c r="J43" s="60">
        <f t="shared" si="2"/>
        <v>0</v>
      </c>
      <c r="K43" s="42">
        <f t="shared" si="3"/>
        <v>0</v>
      </c>
      <c r="L43" s="56">
        <f t="shared" si="4"/>
        <v>0</v>
      </c>
    </row>
    <row r="44" spans="1:12" ht="20.100000000000001" customHeight="1" x14ac:dyDescent="0.2">
      <c r="A44" s="9">
        <v>30</v>
      </c>
      <c r="B44" s="15" t="s">
        <v>35</v>
      </c>
      <c r="C44" s="26">
        <v>0</v>
      </c>
      <c r="D44" s="31">
        <v>1</v>
      </c>
      <c r="E44" s="37">
        <v>2</v>
      </c>
      <c r="F44" s="41">
        <v>1</v>
      </c>
      <c r="G44" s="58"/>
      <c r="H44" s="61">
        <f t="shared" si="0"/>
        <v>0</v>
      </c>
      <c r="I44" s="59">
        <f t="shared" si="1"/>
        <v>0</v>
      </c>
      <c r="J44" s="60">
        <f t="shared" si="2"/>
        <v>0</v>
      </c>
      <c r="K44" s="42">
        <f t="shared" si="3"/>
        <v>0</v>
      </c>
      <c r="L44" s="56">
        <f t="shared" si="4"/>
        <v>0</v>
      </c>
    </row>
    <row r="45" spans="1:12" ht="20.100000000000001" customHeight="1" x14ac:dyDescent="0.2">
      <c r="A45" s="9">
        <v>31</v>
      </c>
      <c r="B45" s="15" t="s">
        <v>59</v>
      </c>
      <c r="C45" s="26">
        <v>0</v>
      </c>
      <c r="D45" s="31">
        <v>1</v>
      </c>
      <c r="E45" s="37">
        <v>0</v>
      </c>
      <c r="F45" s="41">
        <v>1</v>
      </c>
      <c r="G45" s="58"/>
      <c r="H45" s="61">
        <f t="shared" si="0"/>
        <v>0</v>
      </c>
      <c r="I45" s="58"/>
      <c r="J45" s="60">
        <f t="shared" si="2"/>
        <v>0</v>
      </c>
      <c r="K45" s="42">
        <f t="shared" si="3"/>
        <v>0</v>
      </c>
      <c r="L45" s="56">
        <f t="shared" si="4"/>
        <v>0</v>
      </c>
    </row>
    <row r="46" spans="1:12" ht="20.100000000000001" customHeight="1" x14ac:dyDescent="0.2">
      <c r="A46" s="9">
        <v>32</v>
      </c>
      <c r="B46" s="15" t="s">
        <v>36</v>
      </c>
      <c r="C46" s="26">
        <v>0</v>
      </c>
      <c r="D46" s="31">
        <v>1</v>
      </c>
      <c r="E46" s="37">
        <v>0</v>
      </c>
      <c r="F46" s="41">
        <v>1</v>
      </c>
      <c r="G46" s="58"/>
      <c r="H46" s="61">
        <f t="shared" si="0"/>
        <v>0</v>
      </c>
      <c r="I46" s="58"/>
      <c r="J46" s="60">
        <f t="shared" si="2"/>
        <v>0</v>
      </c>
      <c r="K46" s="42">
        <f t="shared" si="3"/>
        <v>0</v>
      </c>
      <c r="L46" s="56">
        <f t="shared" si="4"/>
        <v>0</v>
      </c>
    </row>
    <row r="47" spans="1:12" ht="20.100000000000001" customHeight="1" x14ac:dyDescent="0.2">
      <c r="A47" s="9">
        <v>33</v>
      </c>
      <c r="B47" s="15" t="s">
        <v>37</v>
      </c>
      <c r="C47" s="26">
        <v>0</v>
      </c>
      <c r="D47" s="31">
        <v>1</v>
      </c>
      <c r="E47" s="37">
        <v>1</v>
      </c>
      <c r="F47" s="41">
        <v>1</v>
      </c>
      <c r="G47" s="58"/>
      <c r="H47" s="61">
        <f t="shared" si="0"/>
        <v>0</v>
      </c>
      <c r="I47" s="59">
        <f t="shared" si="1"/>
        <v>0</v>
      </c>
      <c r="J47" s="60">
        <f t="shared" si="2"/>
        <v>0</v>
      </c>
      <c r="K47" s="42">
        <f t="shared" si="3"/>
        <v>0</v>
      </c>
      <c r="L47" s="56">
        <f t="shared" si="4"/>
        <v>0</v>
      </c>
    </row>
    <row r="48" spans="1:12" ht="20.100000000000001" customHeight="1" x14ac:dyDescent="0.2">
      <c r="A48" s="9">
        <v>34</v>
      </c>
      <c r="B48" s="15" t="s">
        <v>38</v>
      </c>
      <c r="C48" s="26">
        <v>1</v>
      </c>
      <c r="D48" s="31">
        <v>0</v>
      </c>
      <c r="E48" s="37">
        <v>3</v>
      </c>
      <c r="F48" s="41">
        <v>1</v>
      </c>
      <c r="G48" s="57">
        <f t="shared" si="5"/>
        <v>0</v>
      </c>
      <c r="H48" s="58"/>
      <c r="I48" s="59">
        <f t="shared" si="1"/>
        <v>0</v>
      </c>
      <c r="J48" s="60">
        <f t="shared" si="2"/>
        <v>0</v>
      </c>
      <c r="K48" s="42">
        <f t="shared" si="3"/>
        <v>0</v>
      </c>
      <c r="L48" s="56">
        <f t="shared" si="4"/>
        <v>0</v>
      </c>
    </row>
    <row r="49" spans="1:12" ht="20.100000000000001" customHeight="1" x14ac:dyDescent="0.2">
      <c r="A49" s="9">
        <v>35</v>
      </c>
      <c r="B49" s="15" t="s">
        <v>39</v>
      </c>
      <c r="C49" s="26">
        <v>0</v>
      </c>
      <c r="D49" s="31">
        <v>2</v>
      </c>
      <c r="E49" s="37">
        <v>4</v>
      </c>
      <c r="F49" s="41">
        <v>1</v>
      </c>
      <c r="G49" s="58"/>
      <c r="H49" s="61">
        <f t="shared" si="0"/>
        <v>0</v>
      </c>
      <c r="I49" s="59">
        <f t="shared" si="1"/>
        <v>0</v>
      </c>
      <c r="J49" s="60">
        <f t="shared" si="2"/>
        <v>0</v>
      </c>
      <c r="K49" s="42">
        <f t="shared" si="3"/>
        <v>0</v>
      </c>
      <c r="L49" s="56">
        <f t="shared" si="4"/>
        <v>0</v>
      </c>
    </row>
    <row r="50" spans="1:12" ht="18" customHeight="1" x14ac:dyDescent="0.2">
      <c r="A50" s="9">
        <v>36</v>
      </c>
      <c r="B50" s="15" t="s">
        <v>61</v>
      </c>
      <c r="C50" s="26">
        <v>0</v>
      </c>
      <c r="D50" s="31">
        <v>1</v>
      </c>
      <c r="E50" s="37">
        <v>0</v>
      </c>
      <c r="F50" s="41">
        <v>1</v>
      </c>
      <c r="G50" s="58"/>
      <c r="H50" s="61">
        <f t="shared" si="0"/>
        <v>0</v>
      </c>
      <c r="I50" s="58"/>
      <c r="J50" s="60">
        <f t="shared" si="2"/>
        <v>0</v>
      </c>
      <c r="K50" s="42">
        <f t="shared" si="3"/>
        <v>0</v>
      </c>
      <c r="L50" s="56">
        <f t="shared" si="4"/>
        <v>0</v>
      </c>
    </row>
    <row r="51" spans="1:12" ht="20.100000000000001" customHeight="1" x14ac:dyDescent="0.2">
      <c r="A51" s="9">
        <v>37</v>
      </c>
      <c r="B51" s="15" t="s">
        <v>40</v>
      </c>
      <c r="C51" s="26">
        <v>0</v>
      </c>
      <c r="D51" s="31">
        <v>1</v>
      </c>
      <c r="E51" s="37">
        <v>2</v>
      </c>
      <c r="F51" s="41">
        <v>1</v>
      </c>
      <c r="G51" s="58"/>
      <c r="H51" s="61">
        <f t="shared" si="0"/>
        <v>0</v>
      </c>
      <c r="I51" s="59">
        <f t="shared" si="1"/>
        <v>0</v>
      </c>
      <c r="J51" s="60">
        <f t="shared" si="2"/>
        <v>0</v>
      </c>
      <c r="K51" s="42">
        <f t="shared" si="3"/>
        <v>0</v>
      </c>
      <c r="L51" s="56">
        <f t="shared" si="4"/>
        <v>0</v>
      </c>
    </row>
    <row r="52" spans="1:12" ht="20.100000000000001" customHeight="1" x14ac:dyDescent="0.2">
      <c r="A52" s="9">
        <v>38</v>
      </c>
      <c r="B52" s="15" t="s">
        <v>60</v>
      </c>
      <c r="C52" s="26">
        <v>0</v>
      </c>
      <c r="D52" s="31">
        <v>0</v>
      </c>
      <c r="E52" s="37">
        <v>1</v>
      </c>
      <c r="F52" s="41">
        <v>1</v>
      </c>
      <c r="G52" s="58"/>
      <c r="H52" s="58"/>
      <c r="I52" s="59">
        <f t="shared" si="1"/>
        <v>0</v>
      </c>
      <c r="J52" s="60">
        <f t="shared" si="2"/>
        <v>0</v>
      </c>
      <c r="K52" s="42">
        <f t="shared" si="3"/>
        <v>0</v>
      </c>
      <c r="L52" s="56">
        <f t="shared" si="4"/>
        <v>0</v>
      </c>
    </row>
    <row r="53" spans="1:12" ht="20.100000000000001" customHeight="1" x14ac:dyDescent="0.2">
      <c r="A53" s="9">
        <v>39</v>
      </c>
      <c r="B53" s="15" t="s">
        <v>41</v>
      </c>
      <c r="C53" s="26">
        <v>0</v>
      </c>
      <c r="D53" s="31">
        <v>1</v>
      </c>
      <c r="E53" s="37">
        <v>0</v>
      </c>
      <c r="F53" s="41">
        <v>1</v>
      </c>
      <c r="G53" s="58"/>
      <c r="H53" s="61">
        <f t="shared" si="0"/>
        <v>0</v>
      </c>
      <c r="I53" s="58"/>
      <c r="J53" s="60">
        <f t="shared" si="2"/>
        <v>0</v>
      </c>
      <c r="K53" s="42">
        <f t="shared" si="3"/>
        <v>0</v>
      </c>
      <c r="L53" s="56">
        <f t="shared" si="4"/>
        <v>0</v>
      </c>
    </row>
    <row r="54" spans="1:12" ht="20.100000000000001" customHeight="1" x14ac:dyDescent="0.2">
      <c r="A54" s="9">
        <v>40</v>
      </c>
      <c r="B54" s="15" t="s">
        <v>42</v>
      </c>
      <c r="C54" s="26">
        <v>0</v>
      </c>
      <c r="D54" s="31">
        <v>1</v>
      </c>
      <c r="E54" s="37">
        <v>2</v>
      </c>
      <c r="F54" s="41">
        <v>1</v>
      </c>
      <c r="G54" s="58"/>
      <c r="H54" s="61">
        <f t="shared" si="0"/>
        <v>0</v>
      </c>
      <c r="I54" s="59">
        <f t="shared" si="1"/>
        <v>0</v>
      </c>
      <c r="J54" s="60">
        <f t="shared" si="2"/>
        <v>0</v>
      </c>
      <c r="K54" s="42">
        <f t="shared" si="3"/>
        <v>0</v>
      </c>
      <c r="L54" s="56">
        <f t="shared" si="4"/>
        <v>0</v>
      </c>
    </row>
    <row r="55" spans="1:12" ht="20.100000000000001" customHeight="1" x14ac:dyDescent="0.2">
      <c r="A55" s="9">
        <v>41</v>
      </c>
      <c r="B55" s="15" t="s">
        <v>43</v>
      </c>
      <c r="C55" s="26">
        <v>0</v>
      </c>
      <c r="D55" s="31">
        <v>1</v>
      </c>
      <c r="E55" s="37">
        <v>2</v>
      </c>
      <c r="F55" s="41">
        <v>1</v>
      </c>
      <c r="G55" s="58"/>
      <c r="H55" s="61">
        <f t="shared" si="0"/>
        <v>0</v>
      </c>
      <c r="I55" s="59">
        <f t="shared" si="1"/>
        <v>0</v>
      </c>
      <c r="J55" s="60">
        <f t="shared" si="2"/>
        <v>0</v>
      </c>
      <c r="K55" s="42">
        <f t="shared" si="3"/>
        <v>0</v>
      </c>
      <c r="L55" s="56">
        <f t="shared" si="4"/>
        <v>0</v>
      </c>
    </row>
    <row r="56" spans="1:12" ht="20.100000000000001" customHeight="1" x14ac:dyDescent="0.2">
      <c r="A56" s="9">
        <v>42</v>
      </c>
      <c r="B56" s="15" t="s">
        <v>44</v>
      </c>
      <c r="C56" s="26">
        <v>0</v>
      </c>
      <c r="D56" s="31">
        <v>1</v>
      </c>
      <c r="E56" s="37">
        <v>1</v>
      </c>
      <c r="F56" s="41">
        <v>1</v>
      </c>
      <c r="G56" s="58"/>
      <c r="H56" s="61">
        <f t="shared" si="0"/>
        <v>0</v>
      </c>
      <c r="I56" s="59">
        <f t="shared" si="1"/>
        <v>0</v>
      </c>
      <c r="J56" s="60">
        <f t="shared" si="2"/>
        <v>0</v>
      </c>
      <c r="K56" s="42">
        <f t="shared" si="3"/>
        <v>0</v>
      </c>
      <c r="L56" s="56">
        <f t="shared" si="4"/>
        <v>0</v>
      </c>
    </row>
    <row r="57" spans="1:12" ht="20.100000000000001" customHeight="1" x14ac:dyDescent="0.2">
      <c r="A57" s="9">
        <v>43</v>
      </c>
      <c r="B57" s="15" t="s">
        <v>45</v>
      </c>
      <c r="C57" s="26">
        <v>2</v>
      </c>
      <c r="D57" s="31">
        <v>0</v>
      </c>
      <c r="E57" s="37">
        <v>4</v>
      </c>
      <c r="F57" s="41">
        <v>1</v>
      </c>
      <c r="G57" s="57">
        <f t="shared" si="5"/>
        <v>0</v>
      </c>
      <c r="H57" s="58"/>
      <c r="I57" s="59">
        <f t="shared" si="1"/>
        <v>0</v>
      </c>
      <c r="J57" s="60">
        <f t="shared" si="2"/>
        <v>0</v>
      </c>
      <c r="K57" s="42">
        <f t="shared" si="3"/>
        <v>0</v>
      </c>
      <c r="L57" s="56">
        <f t="shared" si="4"/>
        <v>0</v>
      </c>
    </row>
    <row r="58" spans="1:12" ht="20.100000000000001" customHeight="1" x14ac:dyDescent="0.2">
      <c r="A58" s="9">
        <v>44</v>
      </c>
      <c r="B58" s="15" t="s">
        <v>46</v>
      </c>
      <c r="C58" s="26">
        <v>0</v>
      </c>
      <c r="D58" s="31">
        <v>2</v>
      </c>
      <c r="E58" s="37">
        <v>2</v>
      </c>
      <c r="F58" s="41">
        <v>1</v>
      </c>
      <c r="G58" s="58"/>
      <c r="H58" s="61">
        <f t="shared" si="0"/>
        <v>0</v>
      </c>
      <c r="I58" s="59">
        <f t="shared" si="1"/>
        <v>0</v>
      </c>
      <c r="J58" s="60">
        <f t="shared" si="2"/>
        <v>0</v>
      </c>
      <c r="K58" s="42">
        <f t="shared" si="3"/>
        <v>0</v>
      </c>
      <c r="L58" s="56">
        <f t="shared" si="4"/>
        <v>0</v>
      </c>
    </row>
    <row r="59" spans="1:12" ht="20.100000000000001" customHeight="1" x14ac:dyDescent="0.2">
      <c r="A59" s="9">
        <v>45</v>
      </c>
      <c r="B59" s="15" t="s">
        <v>47</v>
      </c>
      <c r="C59" s="26">
        <v>2</v>
      </c>
      <c r="D59" s="31">
        <v>0</v>
      </c>
      <c r="E59" s="37">
        <v>2</v>
      </c>
      <c r="F59" s="41">
        <v>1</v>
      </c>
      <c r="G59" s="57">
        <f t="shared" si="5"/>
        <v>0</v>
      </c>
      <c r="H59" s="58"/>
      <c r="I59" s="59">
        <f t="shared" si="1"/>
        <v>0</v>
      </c>
      <c r="J59" s="60">
        <f t="shared" si="2"/>
        <v>0</v>
      </c>
      <c r="K59" s="42">
        <f t="shared" si="3"/>
        <v>0</v>
      </c>
      <c r="L59" s="56">
        <f t="shared" si="4"/>
        <v>0</v>
      </c>
    </row>
    <row r="60" spans="1:12" ht="20.100000000000001" customHeight="1" x14ac:dyDescent="0.2">
      <c r="A60" s="9">
        <v>46</v>
      </c>
      <c r="B60" s="15" t="s">
        <v>48</v>
      </c>
      <c r="C60" s="26">
        <v>3</v>
      </c>
      <c r="D60" s="31">
        <v>0</v>
      </c>
      <c r="E60" s="37">
        <v>19</v>
      </c>
      <c r="F60" s="41">
        <v>1</v>
      </c>
      <c r="G60" s="57">
        <f t="shared" si="5"/>
        <v>0</v>
      </c>
      <c r="H60" s="58"/>
      <c r="I60" s="59">
        <f t="shared" si="1"/>
        <v>0</v>
      </c>
      <c r="J60" s="60">
        <f t="shared" si="2"/>
        <v>0</v>
      </c>
      <c r="K60" s="42">
        <f t="shared" si="3"/>
        <v>0</v>
      </c>
      <c r="L60" s="56">
        <f t="shared" si="4"/>
        <v>0</v>
      </c>
    </row>
    <row r="61" spans="1:12" ht="20.100000000000001" customHeight="1" x14ac:dyDescent="0.2">
      <c r="A61" s="9">
        <v>47</v>
      </c>
      <c r="B61" s="15" t="s">
        <v>49</v>
      </c>
      <c r="C61" s="26">
        <v>0</v>
      </c>
      <c r="D61" s="31">
        <v>1</v>
      </c>
      <c r="E61" s="37">
        <v>0</v>
      </c>
      <c r="F61" s="41">
        <v>1</v>
      </c>
      <c r="G61" s="58"/>
      <c r="H61" s="61">
        <f t="shared" si="0"/>
        <v>0</v>
      </c>
      <c r="I61" s="58"/>
      <c r="J61" s="60">
        <f t="shared" si="2"/>
        <v>0</v>
      </c>
      <c r="K61" s="42">
        <f t="shared" si="3"/>
        <v>0</v>
      </c>
      <c r="L61" s="56">
        <f t="shared" si="4"/>
        <v>0</v>
      </c>
    </row>
    <row r="62" spans="1:12" ht="20.100000000000001" customHeight="1" x14ac:dyDescent="0.2">
      <c r="A62" s="9">
        <v>48</v>
      </c>
      <c r="B62" s="15" t="s">
        <v>50</v>
      </c>
      <c r="C62" s="26">
        <v>0</v>
      </c>
      <c r="D62" s="31">
        <v>2</v>
      </c>
      <c r="E62" s="37">
        <v>0</v>
      </c>
      <c r="F62" s="41">
        <v>1</v>
      </c>
      <c r="G62" s="58"/>
      <c r="H62" s="61">
        <f t="shared" si="0"/>
        <v>0</v>
      </c>
      <c r="I62" s="58"/>
      <c r="J62" s="60">
        <f t="shared" si="2"/>
        <v>0</v>
      </c>
      <c r="K62" s="42">
        <f t="shared" si="3"/>
        <v>0</v>
      </c>
      <c r="L62" s="56">
        <f t="shared" si="4"/>
        <v>0</v>
      </c>
    </row>
    <row r="63" spans="1:12" ht="20.100000000000001" customHeight="1" x14ac:dyDescent="0.2">
      <c r="A63" s="9">
        <v>49</v>
      </c>
      <c r="B63" s="15" t="s">
        <v>51</v>
      </c>
      <c r="C63" s="26">
        <v>0</v>
      </c>
      <c r="D63" s="31">
        <v>2</v>
      </c>
      <c r="E63" s="37">
        <v>10</v>
      </c>
      <c r="F63" s="41">
        <v>1</v>
      </c>
      <c r="G63" s="58"/>
      <c r="H63" s="61">
        <f t="shared" si="0"/>
        <v>0</v>
      </c>
      <c r="I63" s="59">
        <f t="shared" si="1"/>
        <v>0</v>
      </c>
      <c r="J63" s="60">
        <f t="shared" si="2"/>
        <v>0</v>
      </c>
      <c r="K63" s="42">
        <f t="shared" si="3"/>
        <v>0</v>
      </c>
      <c r="L63" s="56">
        <f t="shared" si="4"/>
        <v>0</v>
      </c>
    </row>
    <row r="64" spans="1:12" ht="20.100000000000001" customHeight="1" x14ac:dyDescent="0.2">
      <c r="A64" s="9">
        <v>50</v>
      </c>
      <c r="B64" s="15" t="s">
        <v>52</v>
      </c>
      <c r="C64" s="26">
        <v>1</v>
      </c>
      <c r="D64" s="31">
        <v>2</v>
      </c>
      <c r="E64" s="37">
        <v>3</v>
      </c>
      <c r="F64" s="41">
        <v>1</v>
      </c>
      <c r="G64" s="57">
        <f t="shared" si="5"/>
        <v>0</v>
      </c>
      <c r="H64" s="61">
        <f t="shared" si="0"/>
        <v>0</v>
      </c>
      <c r="I64" s="59">
        <f t="shared" si="1"/>
        <v>0</v>
      </c>
      <c r="J64" s="60">
        <f t="shared" si="2"/>
        <v>0</v>
      </c>
      <c r="K64" s="42">
        <f t="shared" si="3"/>
        <v>0</v>
      </c>
      <c r="L64" s="56">
        <f t="shared" si="4"/>
        <v>0</v>
      </c>
    </row>
    <row r="65" spans="1:12" ht="20.100000000000001" customHeight="1" x14ac:dyDescent="0.2">
      <c r="A65" s="9">
        <v>51</v>
      </c>
      <c r="B65" s="15" t="s">
        <v>53</v>
      </c>
      <c r="C65" s="26">
        <v>1</v>
      </c>
      <c r="D65" s="31">
        <v>1</v>
      </c>
      <c r="E65" s="37">
        <v>8</v>
      </c>
      <c r="F65" s="41">
        <v>1</v>
      </c>
      <c r="G65" s="57">
        <f t="shared" si="5"/>
        <v>0</v>
      </c>
      <c r="H65" s="61">
        <f t="shared" si="0"/>
        <v>0</v>
      </c>
      <c r="I65" s="59">
        <f t="shared" si="1"/>
        <v>0</v>
      </c>
      <c r="J65" s="60">
        <f t="shared" si="2"/>
        <v>0</v>
      </c>
      <c r="K65" s="42">
        <f t="shared" si="3"/>
        <v>0</v>
      </c>
      <c r="L65" s="56">
        <f t="shared" si="4"/>
        <v>0</v>
      </c>
    </row>
    <row r="66" spans="1:12" ht="20.100000000000001" customHeight="1" x14ac:dyDescent="0.2">
      <c r="A66" s="9">
        <v>52</v>
      </c>
      <c r="B66" s="15" t="s">
        <v>54</v>
      </c>
      <c r="C66" s="26">
        <v>1</v>
      </c>
      <c r="D66" s="31">
        <v>0</v>
      </c>
      <c r="E66" s="37">
        <v>7</v>
      </c>
      <c r="F66" s="41">
        <v>1</v>
      </c>
      <c r="G66" s="57">
        <f t="shared" si="5"/>
        <v>0</v>
      </c>
      <c r="H66" s="58"/>
      <c r="I66" s="59">
        <f t="shared" si="1"/>
        <v>0</v>
      </c>
      <c r="J66" s="60">
        <f t="shared" si="2"/>
        <v>0</v>
      </c>
      <c r="K66" s="42">
        <f t="shared" si="3"/>
        <v>0</v>
      </c>
      <c r="L66" s="56">
        <f t="shared" si="4"/>
        <v>0</v>
      </c>
    </row>
    <row r="67" spans="1:12" ht="20.100000000000001" customHeight="1" x14ac:dyDescent="0.2">
      <c r="A67" s="9">
        <v>53</v>
      </c>
      <c r="B67" s="15" t="s">
        <v>55</v>
      </c>
      <c r="C67" s="26">
        <v>1</v>
      </c>
      <c r="D67" s="31">
        <v>0</v>
      </c>
      <c r="E67" s="37">
        <v>1</v>
      </c>
      <c r="F67" s="41">
        <v>1</v>
      </c>
      <c r="G67" s="57">
        <f t="shared" si="5"/>
        <v>0</v>
      </c>
      <c r="H67" s="58"/>
      <c r="I67" s="59">
        <f t="shared" si="1"/>
        <v>0</v>
      </c>
      <c r="J67" s="60">
        <f t="shared" si="2"/>
        <v>0</v>
      </c>
      <c r="K67" s="42">
        <f t="shared" si="3"/>
        <v>0</v>
      </c>
      <c r="L67" s="56">
        <f t="shared" si="4"/>
        <v>0</v>
      </c>
    </row>
    <row r="68" spans="1:12" ht="20.100000000000001" customHeight="1" x14ac:dyDescent="0.2">
      <c r="A68" s="9">
        <v>54</v>
      </c>
      <c r="B68" s="16" t="s">
        <v>56</v>
      </c>
      <c r="C68" s="26">
        <v>1</v>
      </c>
      <c r="D68" s="31">
        <v>1</v>
      </c>
      <c r="E68" s="37">
        <v>4</v>
      </c>
      <c r="F68" s="41">
        <v>1</v>
      </c>
      <c r="G68" s="57">
        <f t="shared" si="5"/>
        <v>0</v>
      </c>
      <c r="H68" s="61">
        <f t="shared" si="0"/>
        <v>0</v>
      </c>
      <c r="I68" s="59">
        <f t="shared" si="1"/>
        <v>0</v>
      </c>
      <c r="J68" s="60">
        <f t="shared" si="2"/>
        <v>0</v>
      </c>
      <c r="K68" s="42">
        <f t="shared" si="3"/>
        <v>0</v>
      </c>
      <c r="L68" s="56">
        <f t="shared" si="4"/>
        <v>0</v>
      </c>
    </row>
    <row r="69" spans="1:12" ht="23.25" customHeight="1" x14ac:dyDescent="0.2">
      <c r="A69" s="92" t="s">
        <v>74</v>
      </c>
      <c r="B69" s="93"/>
      <c r="C69" s="18">
        <f>SUM(C15:C68)</f>
        <v>25</v>
      </c>
      <c r="D69" s="18">
        <f>SUM(D15:D68)</f>
        <v>45</v>
      </c>
      <c r="E69" s="18">
        <f>SUM(E15:E68)</f>
        <v>151</v>
      </c>
      <c r="F69" s="18">
        <f>SUM(F15:F68)</f>
        <v>53</v>
      </c>
      <c r="G69" s="89" t="s">
        <v>76</v>
      </c>
      <c r="H69" s="90"/>
      <c r="I69" s="90"/>
      <c r="J69" s="91"/>
      <c r="K69" s="62">
        <f>SUM(K15:K68)</f>
        <v>0</v>
      </c>
      <c r="L69" s="63">
        <f>SUM(L15:L68)</f>
        <v>0</v>
      </c>
    </row>
    <row r="70" spans="1:12" ht="23.25" customHeight="1" x14ac:dyDescent="0.2">
      <c r="A70" s="66"/>
      <c r="B70" s="66"/>
      <c r="C70" s="67"/>
      <c r="D70" s="67"/>
      <c r="E70" s="67"/>
      <c r="F70" s="67"/>
      <c r="G70" s="68"/>
      <c r="H70" s="68"/>
      <c r="I70" s="68"/>
      <c r="J70" s="68"/>
      <c r="K70" s="68"/>
      <c r="L70" s="69"/>
    </row>
    <row r="71" spans="1:12" ht="25.5" customHeight="1" x14ac:dyDescent="0.2">
      <c r="A71" s="71" t="s">
        <v>79</v>
      </c>
      <c r="B71" s="70"/>
      <c r="C71" s="70"/>
      <c r="D71" s="70"/>
    </row>
    <row r="72" spans="1:12" ht="18.75" customHeight="1" x14ac:dyDescent="0.2">
      <c r="A72" s="64" t="s">
        <v>75</v>
      </c>
    </row>
    <row r="73" spans="1:12" s="4" customFormat="1" ht="14.25" customHeight="1" x14ac:dyDescent="0.25">
      <c r="A73" s="65"/>
    </row>
    <row r="74" spans="1:12" ht="20.100000000000001" customHeight="1" thickBot="1" x14ac:dyDescent="0.25"/>
    <row r="75" spans="1:12" ht="11.25" customHeight="1" thickTop="1" x14ac:dyDescent="0.2">
      <c r="B75" s="81" t="s">
        <v>2</v>
      </c>
      <c r="C75" s="82"/>
      <c r="D75" s="5"/>
      <c r="E75" s="5"/>
      <c r="F75" s="5"/>
    </row>
    <row r="76" spans="1:12" ht="12" customHeight="1" x14ac:dyDescent="0.2">
      <c r="B76" s="83" t="s">
        <v>13</v>
      </c>
      <c r="C76" s="84"/>
      <c r="D76" s="6"/>
      <c r="E76" s="6"/>
      <c r="F76" s="6"/>
      <c r="G76" s="4"/>
      <c r="H76" s="4"/>
      <c r="I76" s="4"/>
      <c r="J76" s="4"/>
      <c r="K76" s="4"/>
      <c r="L76" s="4"/>
    </row>
    <row r="77" spans="1:12" ht="12" customHeight="1" x14ac:dyDescent="0.2">
      <c r="B77" s="83" t="s">
        <v>3</v>
      </c>
      <c r="C77" s="84"/>
      <c r="D77" s="6"/>
      <c r="E77" s="6"/>
      <c r="F77" s="6"/>
    </row>
    <row r="78" spans="1:12" ht="12" customHeight="1" x14ac:dyDescent="0.2">
      <c r="B78" s="83" t="s">
        <v>4</v>
      </c>
      <c r="C78" s="84"/>
      <c r="D78" s="6"/>
      <c r="E78" s="6"/>
      <c r="F78" s="6"/>
    </row>
    <row r="79" spans="1:12" ht="15" customHeight="1" thickBot="1" x14ac:dyDescent="0.25">
      <c r="B79" s="79" t="s">
        <v>5</v>
      </c>
      <c r="C79" s="80"/>
      <c r="D79" s="6"/>
      <c r="E79" s="6"/>
      <c r="F79" s="6"/>
    </row>
    <row r="80" spans="1:12" ht="13.5" thickTop="1" x14ac:dyDescent="0.2"/>
  </sheetData>
  <sheetProtection algorithmName="SHA-512" hashValue="qOojyt2wGBHwE4RfXyObbNperWWIjD4B7hdOFl1eyGz8Jb7XIcnIpH3Bnw7rxy2SoZxDOGWyXv5nLrDum0XOcw==" saltValue="xUn2mU/EPUw80dacofPVHg==" spinCount="100000" sheet="1" selectLockedCells="1"/>
  <mergeCells count="24">
    <mergeCell ref="F37:F38"/>
    <mergeCell ref="J37:J38"/>
    <mergeCell ref="G69:J69"/>
    <mergeCell ref="A69:B69"/>
    <mergeCell ref="A12:A13"/>
    <mergeCell ref="B12:B13"/>
    <mergeCell ref="C12:C13"/>
    <mergeCell ref="D12:D13"/>
    <mergeCell ref="E12:E13"/>
    <mergeCell ref="F12:F13"/>
    <mergeCell ref="B79:C79"/>
    <mergeCell ref="B75:C75"/>
    <mergeCell ref="B76:C76"/>
    <mergeCell ref="B77:C77"/>
    <mergeCell ref="B78:C78"/>
    <mergeCell ref="A2:L2"/>
    <mergeCell ref="K1:L1"/>
    <mergeCell ref="K12:K13"/>
    <mergeCell ref="L12:L13"/>
    <mergeCell ref="C5:D5"/>
    <mergeCell ref="C6:D6"/>
    <mergeCell ref="C7:D7"/>
    <mergeCell ref="C8:D8"/>
    <mergeCell ref="C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Chechłowska Anna</dc:creator>
  <cp:keywords/>
  <dc:description/>
  <cp:lastModifiedBy>Chechłowska Anna</cp:lastModifiedBy>
  <cp:revision/>
  <dcterms:created xsi:type="dcterms:W3CDTF">2015-06-05T18:19:34Z</dcterms:created>
  <dcterms:modified xsi:type="dcterms:W3CDTF">2026-04-15T06:29:54Z</dcterms:modified>
  <cp:category/>
  <cp:contentStatus/>
</cp:coreProperties>
</file>